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Forecasting\2015 NGFR Work\NGFR 2015\Methodology\Input-Output Files\2015 NGFR Datafile\"/>
    </mc:Choice>
  </mc:AlternateContent>
  <bookViews>
    <workbookView xWindow="0" yWindow="0" windowWidth="22425" windowHeight="10725" tabRatio="704"/>
  </bookViews>
  <sheets>
    <sheet name="Disclaimer" sheetId="16" r:id="rId1"/>
    <sheet name="MD_1in2_Medium" sheetId="10" r:id="rId2"/>
    <sheet name="MD_1in2_High" sheetId="11" r:id="rId3"/>
    <sheet name="MD_1in2_Low" sheetId="12" r:id="rId4"/>
    <sheet name="MD_1in20_Medium" sheetId="13" r:id="rId5"/>
    <sheet name="MD_1in20_High" sheetId="14" r:id="rId6"/>
    <sheet name="MD_1in20_Low" sheetId="15" r:id="rId7"/>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 i="15" l="1"/>
  <c r="B21" i="15"/>
  <c r="B20" i="15"/>
  <c r="B19" i="15"/>
  <c r="B18" i="15"/>
  <c r="B17" i="15"/>
  <c r="B16" i="15"/>
  <c r="B15" i="15"/>
  <c r="B14" i="15"/>
  <c r="B13" i="15"/>
  <c r="B12" i="15"/>
  <c r="B11" i="15"/>
  <c r="B10" i="15"/>
  <c r="B9" i="15"/>
  <c r="B8" i="15"/>
  <c r="B7" i="15"/>
  <c r="B6" i="15"/>
  <c r="B5" i="15"/>
  <c r="B4" i="15"/>
  <c r="B3" i="15"/>
  <c r="B2" i="15"/>
  <c r="B22" i="14"/>
  <c r="B21" i="14"/>
  <c r="B20" i="14"/>
  <c r="B19" i="14"/>
  <c r="B18" i="14"/>
  <c r="B17" i="14"/>
  <c r="B16" i="14"/>
  <c r="B15" i="14"/>
  <c r="B14" i="14"/>
  <c r="B13" i="14"/>
  <c r="B12" i="14"/>
  <c r="B11" i="14"/>
  <c r="B10" i="14"/>
  <c r="B9" i="14"/>
  <c r="B8" i="14"/>
  <c r="B7" i="14"/>
  <c r="B6" i="14"/>
  <c r="B5" i="14"/>
  <c r="B4" i="14"/>
  <c r="B3" i="14"/>
  <c r="B2" i="14"/>
  <c r="B22" i="13"/>
  <c r="B21" i="13"/>
  <c r="B20" i="13"/>
  <c r="B19" i="13"/>
  <c r="B18" i="13"/>
  <c r="B17" i="13"/>
  <c r="B16" i="13"/>
  <c r="B15" i="13"/>
  <c r="B14" i="13"/>
  <c r="B13" i="13"/>
  <c r="B12" i="13"/>
  <c r="B11" i="13"/>
  <c r="B10" i="13"/>
  <c r="B9" i="13"/>
  <c r="B8" i="13"/>
  <c r="B7" i="13"/>
  <c r="B6" i="13"/>
  <c r="B5" i="13"/>
  <c r="B4" i="13"/>
  <c r="B3" i="13"/>
  <c r="B2" i="13"/>
  <c r="B22" i="12"/>
  <c r="B21" i="12"/>
  <c r="B20" i="12"/>
  <c r="B19" i="12"/>
  <c r="B18" i="12"/>
  <c r="B17" i="12"/>
  <c r="B16" i="12"/>
  <c r="B15" i="12"/>
  <c r="B14" i="12"/>
  <c r="B13" i="12"/>
  <c r="B12" i="12"/>
  <c r="B11" i="12"/>
  <c r="B10" i="12"/>
  <c r="B9" i="12"/>
  <c r="B8" i="12"/>
  <c r="B7" i="12"/>
  <c r="B6" i="12"/>
  <c r="B5" i="12"/>
  <c r="B4" i="12"/>
  <c r="B3" i="12"/>
  <c r="B2" i="12"/>
  <c r="B22" i="11"/>
  <c r="B21" i="11"/>
  <c r="B20" i="11"/>
  <c r="B19" i="11"/>
  <c r="B18" i="11"/>
  <c r="B17" i="11"/>
  <c r="B16" i="11"/>
  <c r="B15" i="11"/>
  <c r="B14" i="11"/>
  <c r="B13" i="11"/>
  <c r="B12" i="11"/>
  <c r="B11" i="11"/>
  <c r="B10" i="11"/>
  <c r="B9" i="11"/>
  <c r="B8" i="11"/>
  <c r="B7" i="11"/>
  <c r="B6" i="11"/>
  <c r="B5" i="11"/>
  <c r="B4" i="11"/>
  <c r="B3" i="11"/>
  <c r="B2" i="11"/>
  <c r="B22" i="10"/>
  <c r="B21" i="10"/>
  <c r="B20" i="10"/>
  <c r="B19" i="10"/>
  <c r="B18" i="10"/>
  <c r="B17" i="10"/>
  <c r="B16" i="10"/>
  <c r="B15" i="10"/>
  <c r="B14" i="10"/>
  <c r="B13" i="10"/>
  <c r="B12" i="10"/>
  <c r="B11" i="10"/>
  <c r="B10" i="10"/>
  <c r="B9" i="10"/>
  <c r="B8" i="10"/>
  <c r="B7" i="10"/>
  <c r="B6" i="10"/>
  <c r="B5" i="10"/>
  <c r="B4" i="10"/>
  <c r="B3" i="10"/>
  <c r="B2" i="10"/>
</calcChain>
</file>

<file path=xl/sharedStrings.xml><?xml version="1.0" encoding="utf-8"?>
<sst xmlns="http://schemas.openxmlformats.org/spreadsheetml/2006/main" count="35" uniqueCount="10">
  <si>
    <t>Tariff D + V + Losses
[TJ/day]</t>
  </si>
  <si>
    <t>Tariff D
[TJ/day]</t>
  </si>
  <si>
    <t>Tariff V
[TJ/day]</t>
  </si>
  <si>
    <t>Losses 
[TJ/day]</t>
  </si>
  <si>
    <t>Calendar Year</t>
  </si>
  <si>
    <t>Disclaimer</t>
  </si>
  <si>
    <t>This data file contains data provided by or collected from third parties, and conclusions, opinions, assumptions or forecasts that are based on that data. Note that, for reasons of confidentiality, it has been necessary to omit some inputs.</t>
  </si>
  <si>
    <t>AEMO has made every effort to ensure the quality of the data file but cannot guarantee that it is accurate, complete or appropriate for your circumstances. This data file does not include all of the information that an investor, participant or potential participant in the gas market might require, and does not amount to a recommendation of any investment. Anyone proposing to use the data file should independently verify and check its accuracy, completeness and suitability for purpose, and obtain independent and specific advice from appropriate experts. This data file may be subsequently updated or amended. Accordingly, to the maximum extent permitted by law, AEMO and its officers, employees and consultants involved in the preparation of this data file:</t>
  </si>
  <si>
    <t>·      make no representation or warranty, express or implied, as to the currency, accuracy, reliability or completeness of the information in this data file; and</t>
  </si>
  <si>
    <t>·      are not liable (whether by reason of negligence or otherwise) for contents of this data file, or any omissions from it, or in respect of a person’s use of the information in this data file.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</si>
</sst>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0.00_-;\-#,##0.00_-;_-&quot;-&quot;??_-;_-@_-"/>
  </numFmts>
  <fonts count="8" x14ac:knownFonts="1">
    <font>
      <sz val="11"/>
      <color theme="1"/>
      <name val="Calibri"/>
      <family val="2"/>
      <scheme val="minor"/>
    </font>
    <font>
      <sz val="11"/>
      <color theme="1"/>
      <name val="Calibri"/>
      <family val="2"/>
      <scheme val="minor"/>
    </font>
    <font>
      <b/>
      <sz val="8"/>
      <color rgb="FF000000"/>
      <name val="Arial"/>
      <family val="2"/>
    </font>
    <font>
      <sz val="8"/>
      <color rgb="FFFFFFFF"/>
      <name val="Arial"/>
      <family val="2"/>
    </font>
    <font>
      <sz val="8"/>
      <color theme="1"/>
      <name val="Arial"/>
      <family val="2"/>
    </font>
    <font>
      <b/>
      <u/>
      <sz val="11"/>
      <color theme="1"/>
      <name val="Calibri"/>
      <family val="2"/>
      <scheme val="minor"/>
    </font>
    <font>
      <sz val="12"/>
      <name val="Calibri"/>
      <family val="2"/>
      <scheme val="minor"/>
    </font>
    <font>
      <sz val="12"/>
      <color theme="1"/>
      <name val="Calibri"/>
      <family val="2"/>
      <scheme val="minor"/>
    </font>
  </fonts>
  <fills count="6">
    <fill>
      <patternFill patternType="none"/>
    </fill>
    <fill>
      <patternFill patternType="gray125"/>
    </fill>
    <fill>
      <patternFill patternType="solid">
        <fgColor rgb="FFFFC222"/>
        <bgColor indexed="64"/>
      </patternFill>
    </fill>
    <fill>
      <patternFill patternType="solid">
        <fgColor theme="0"/>
        <bgColor indexed="64"/>
      </patternFill>
    </fill>
    <fill>
      <patternFill patternType="solid">
        <fgColor rgb="FF948671"/>
        <bgColor indexed="64"/>
      </patternFill>
    </fill>
    <fill>
      <patternFill patternType="solid">
        <fgColor rgb="FFF9F8F6"/>
        <bgColor indexed="64"/>
      </patternFill>
    </fill>
  </fills>
  <borders count="3">
    <border>
      <left/>
      <right/>
      <top/>
      <bottom/>
      <diagonal/>
    </border>
    <border>
      <left/>
      <right style="medium">
        <color rgb="FFFFFFFF"/>
      </right>
      <top/>
      <bottom style="thick">
        <color rgb="FFF9F8F6"/>
      </bottom>
      <diagonal/>
    </border>
    <border>
      <left/>
      <right style="medium">
        <color rgb="FFFFFFFF"/>
      </right>
      <top/>
      <bottom style="medium">
        <color rgb="FFFFFFFF"/>
      </bottom>
      <diagonal/>
    </border>
  </borders>
  <cellStyleXfs count="2">
    <xf numFmtId="0" fontId="0" fillId="0" borderId="0"/>
    <xf numFmtId="43" fontId="1" fillId="0" borderId="0" applyFont="0" applyFill="0" applyBorder="0" applyAlignment="0" applyProtection="0"/>
  </cellStyleXfs>
  <cellXfs count="11">
    <xf numFmtId="0" fontId="0" fillId="0" borderId="0" xfId="0"/>
    <xf numFmtId="0" fontId="2" fillId="2" borderId="1" xfId="0" applyFont="1" applyFill="1" applyBorder="1" applyAlignment="1">
      <alignment horizontal="center" vertical="center" wrapText="1"/>
    </xf>
    <xf numFmtId="0" fontId="0" fillId="3" borderId="0" xfId="0" applyFill="1"/>
    <xf numFmtId="0" fontId="0" fillId="3" borderId="0" xfId="0" applyFill="1" applyBorder="1"/>
    <xf numFmtId="0" fontId="3" fillId="4" borderId="2" xfId="0" applyFont="1" applyFill="1" applyBorder="1" applyAlignment="1">
      <alignment horizontal="center" vertical="center" wrapText="1"/>
    </xf>
    <xf numFmtId="164" fontId="4" fillId="5" borderId="2" xfId="1" applyNumberFormat="1" applyFont="1" applyFill="1" applyBorder="1" applyAlignment="1">
      <alignment horizontal="center" vertical="center" wrapText="1"/>
    </xf>
    <xf numFmtId="0" fontId="5" fillId="3" borderId="0" xfId="0" applyFont="1" applyFill="1"/>
    <xf numFmtId="0" fontId="6" fillId="3" borderId="0" xfId="0" applyFont="1" applyFill="1" applyAlignment="1">
      <alignment vertical="center"/>
    </xf>
    <xf numFmtId="0" fontId="7" fillId="3" borderId="0" xfId="0" applyFont="1" applyFill="1"/>
    <xf numFmtId="0" fontId="7" fillId="3" borderId="0" xfId="0" applyFont="1" applyFill="1" applyAlignment="1">
      <alignment vertical="center"/>
    </xf>
    <xf numFmtId="0" fontId="7" fillId="3" borderId="0" xfId="0" applyFont="1" applyFill="1" applyAlignment="1">
      <alignment horizontal="left" vertical="center" indent="3"/>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tabSelected="1" workbookViewId="0"/>
  </sheetViews>
  <sheetFormatPr defaultRowHeight="15" x14ac:dyDescent="0.25"/>
  <cols>
    <col min="1" max="16384" width="9.140625" style="2"/>
  </cols>
  <sheetData>
    <row r="1" spans="1:22" x14ac:dyDescent="0.25">
      <c r="A1" s="6" t="s">
        <v>5</v>
      </c>
    </row>
    <row r="3" spans="1:22" ht="15.75" x14ac:dyDescent="0.25">
      <c r="A3" s="7" t="s">
        <v>6</v>
      </c>
      <c r="C3" s="8"/>
      <c r="D3" s="8"/>
      <c r="E3" s="8"/>
      <c r="F3" s="8"/>
      <c r="G3" s="8"/>
      <c r="H3" s="8"/>
      <c r="I3" s="8"/>
      <c r="J3" s="8"/>
      <c r="K3" s="8"/>
      <c r="L3" s="8"/>
      <c r="M3" s="8"/>
      <c r="N3" s="8"/>
      <c r="O3" s="8"/>
      <c r="P3" s="8"/>
      <c r="Q3" s="8"/>
      <c r="R3" s="8"/>
      <c r="S3" s="8"/>
      <c r="T3" s="8"/>
      <c r="U3" s="8"/>
      <c r="V3" s="8"/>
    </row>
    <row r="4" spans="1:22" ht="15.75" x14ac:dyDescent="0.25">
      <c r="A4" s="9" t="s">
        <v>7</v>
      </c>
      <c r="C4" s="8"/>
      <c r="D4" s="8"/>
      <c r="E4" s="8"/>
      <c r="F4" s="8"/>
      <c r="G4" s="8"/>
      <c r="H4" s="8"/>
      <c r="I4" s="8"/>
      <c r="J4" s="8"/>
      <c r="K4" s="8"/>
      <c r="L4" s="8"/>
      <c r="M4" s="8"/>
      <c r="N4" s="8"/>
      <c r="O4" s="8"/>
      <c r="P4" s="8"/>
      <c r="Q4" s="8"/>
      <c r="R4" s="8"/>
      <c r="S4" s="8"/>
      <c r="T4" s="8"/>
      <c r="U4" s="8"/>
      <c r="V4" s="8"/>
    </row>
    <row r="5" spans="1:22" ht="15.75" x14ac:dyDescent="0.25">
      <c r="A5" s="10" t="s">
        <v>8</v>
      </c>
      <c r="C5" s="8"/>
      <c r="D5" s="8"/>
      <c r="E5" s="8"/>
      <c r="F5" s="8"/>
      <c r="G5" s="8"/>
      <c r="H5" s="8"/>
      <c r="I5" s="8"/>
      <c r="J5" s="8"/>
      <c r="K5" s="8"/>
      <c r="L5" s="8"/>
      <c r="M5" s="8"/>
      <c r="N5" s="8"/>
      <c r="O5" s="8"/>
      <c r="P5" s="8"/>
      <c r="Q5" s="8"/>
      <c r="R5" s="8"/>
      <c r="S5" s="8"/>
      <c r="T5" s="8"/>
      <c r="U5" s="8"/>
      <c r="V5" s="8"/>
    </row>
    <row r="6" spans="1:22" ht="15.75" x14ac:dyDescent="0.25">
      <c r="A6" s="10" t="s">
        <v>9</v>
      </c>
      <c r="C6" s="8"/>
      <c r="D6" s="8"/>
      <c r="E6" s="8"/>
      <c r="F6" s="8"/>
      <c r="G6" s="8"/>
      <c r="H6" s="8"/>
      <c r="I6" s="8"/>
      <c r="J6" s="8"/>
      <c r="K6" s="8"/>
      <c r="L6" s="8"/>
      <c r="M6" s="8"/>
      <c r="N6" s="8"/>
      <c r="O6" s="8"/>
      <c r="P6" s="8"/>
      <c r="Q6" s="8"/>
      <c r="R6" s="8"/>
      <c r="S6" s="8"/>
      <c r="T6" s="8"/>
      <c r="U6" s="8"/>
      <c r="V6"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22"/>
  <sheetViews>
    <sheetView workbookViewId="0"/>
  </sheetViews>
  <sheetFormatPr defaultRowHeight="15" x14ac:dyDescent="0.25"/>
  <cols>
    <col min="1" max="1" width="9.140625" style="2"/>
    <col min="2" max="2" width="24.28515625" style="2" bestFit="1" customWidth="1"/>
    <col min="3" max="5" width="22.140625" style="2" customWidth="1"/>
    <col min="6" max="16384" width="9.140625" style="2"/>
  </cols>
  <sheetData>
    <row r="1" spans="1:5" ht="23.25" thickBot="1" x14ac:dyDescent="0.3">
      <c r="A1" s="1" t="s">
        <v>4</v>
      </c>
      <c r="B1" s="1" t="s">
        <v>0</v>
      </c>
      <c r="C1" s="1" t="s">
        <v>1</v>
      </c>
      <c r="D1" s="1" t="s">
        <v>2</v>
      </c>
      <c r="E1" s="1" t="s">
        <v>3</v>
      </c>
    </row>
    <row r="2" spans="1:5" ht="16.5" thickTop="1" thickBot="1" x14ac:dyDescent="0.3">
      <c r="A2" s="4">
        <v>2015</v>
      </c>
      <c r="B2" s="5">
        <f>SUM(C2:E2)</f>
        <v>20.05802154661334</v>
      </c>
      <c r="C2" s="5">
        <v>15.87561582</v>
      </c>
      <c r="D2" s="5">
        <v>3.7611452409999999</v>
      </c>
      <c r="E2" s="5">
        <v>0.42126048561333662</v>
      </c>
    </row>
    <row r="3" spans="1:5" ht="15.75" thickBot="1" x14ac:dyDescent="0.3">
      <c r="A3" s="4">
        <v>2016</v>
      </c>
      <c r="B3" s="5">
        <f>SUM(C3:E3)</f>
        <v>20.373165510258417</v>
      </c>
      <c r="C3" s="5">
        <v>15.93185708</v>
      </c>
      <c r="D3" s="5">
        <v>4.0134292609999997</v>
      </c>
      <c r="E3" s="5">
        <v>0.4278791692584169</v>
      </c>
    </row>
    <row r="4" spans="1:5" ht="15.75" thickBot="1" x14ac:dyDescent="0.3">
      <c r="A4" s="4">
        <v>2017</v>
      </c>
      <c r="B4" s="5">
        <f t="shared" ref="B4:B22" si="0">SUM(C4:E4)</f>
        <v>20.765781232175261</v>
      </c>
      <c r="C4" s="5">
        <v>16.04364434</v>
      </c>
      <c r="D4" s="5">
        <v>4.2860119699999997</v>
      </c>
      <c r="E4" s="5">
        <v>0.43612492217526166</v>
      </c>
    </row>
    <row r="5" spans="1:5" ht="15.75" thickBot="1" x14ac:dyDescent="0.3">
      <c r="A5" s="4">
        <v>2018</v>
      </c>
      <c r="B5" s="5">
        <f t="shared" si="0"/>
        <v>20.921608856842095</v>
      </c>
      <c r="C5" s="5">
        <v>15.951867139999999</v>
      </c>
      <c r="D5" s="5">
        <v>4.5303440879999997</v>
      </c>
      <c r="E5" s="5">
        <v>0.43939762884209665</v>
      </c>
    </row>
    <row r="6" spans="1:5" ht="15.75" thickBot="1" x14ac:dyDescent="0.3">
      <c r="A6" s="4">
        <v>2019</v>
      </c>
      <c r="B6" s="5">
        <f t="shared" si="0"/>
        <v>21.186363626825838</v>
      </c>
      <c r="C6" s="5">
        <v>15.9886581</v>
      </c>
      <c r="D6" s="5">
        <v>4.7527474930000002</v>
      </c>
      <c r="E6" s="5">
        <v>0.44495803382583898</v>
      </c>
    </row>
    <row r="7" spans="1:5" ht="15.75" thickBot="1" x14ac:dyDescent="0.3">
      <c r="A7" s="4">
        <v>2020</v>
      </c>
      <c r="B7" s="5">
        <f t="shared" si="0"/>
        <v>21.363155275937753</v>
      </c>
      <c r="C7" s="5">
        <v>15.97087651</v>
      </c>
      <c r="D7" s="5">
        <v>4.9436077369999998</v>
      </c>
      <c r="E7" s="5">
        <v>0.44867102893775435</v>
      </c>
    </row>
    <row r="8" spans="1:5" ht="15.75" thickBot="1" x14ac:dyDescent="0.3">
      <c r="A8" s="4">
        <v>2021</v>
      </c>
      <c r="B8" s="5">
        <f t="shared" si="0"/>
        <v>21.62752378156047</v>
      </c>
      <c r="C8" s="5">
        <v>16.032118050000001</v>
      </c>
      <c r="D8" s="5">
        <v>5.1411824099999999</v>
      </c>
      <c r="E8" s="5">
        <v>0.45422332156046819</v>
      </c>
    </row>
    <row r="9" spans="1:5" ht="15.75" thickBot="1" x14ac:dyDescent="0.3">
      <c r="A9" s="4">
        <v>2022</v>
      </c>
      <c r="B9" s="5">
        <f t="shared" si="0"/>
        <v>21.812401467388334</v>
      </c>
      <c r="C9" s="5">
        <v>16.0429423</v>
      </c>
      <c r="D9" s="5">
        <v>5.311353027</v>
      </c>
      <c r="E9" s="5">
        <v>0.45810614038833336</v>
      </c>
    </row>
    <row r="10" spans="1:5" ht="15.75" thickBot="1" x14ac:dyDescent="0.3">
      <c r="A10" s="4">
        <v>2023</v>
      </c>
      <c r="B10" s="5">
        <f t="shared" si="0"/>
        <v>21.974650566474672</v>
      </c>
      <c r="C10" s="5">
        <v>16.04853889</v>
      </c>
      <c r="D10" s="5">
        <v>5.4645979650000003</v>
      </c>
      <c r="E10" s="5">
        <v>0.46151371147467407</v>
      </c>
    </row>
    <row r="11" spans="1:5" ht="15.75" thickBot="1" x14ac:dyDescent="0.3">
      <c r="A11" s="4">
        <v>2024</v>
      </c>
      <c r="B11" s="5">
        <f t="shared" si="0"/>
        <v>22.057911610887292</v>
      </c>
      <c r="C11" s="5">
        <v>16.006180480000001</v>
      </c>
      <c r="D11" s="5">
        <v>5.5884687629999998</v>
      </c>
      <c r="E11" s="5">
        <v>0.46326236788729297</v>
      </c>
    </row>
    <row r="12" spans="1:5" ht="15.75" thickBot="1" x14ac:dyDescent="0.3">
      <c r="A12" s="4">
        <v>2025</v>
      </c>
      <c r="B12" s="5">
        <f t="shared" si="0"/>
        <v>22.237272532097379</v>
      </c>
      <c r="C12" s="5">
        <v>16.04830772</v>
      </c>
      <c r="D12" s="5">
        <v>5.7219354889999998</v>
      </c>
      <c r="E12" s="5">
        <v>0.46702932309737816</v>
      </c>
    </row>
    <row r="13" spans="1:5" ht="15.75" thickBot="1" x14ac:dyDescent="0.3">
      <c r="A13" s="4">
        <v>2026</v>
      </c>
      <c r="B13" s="5">
        <f t="shared" si="0"/>
        <v>22.332136022182947</v>
      </c>
      <c r="C13" s="5">
        <v>16.044055929999999</v>
      </c>
      <c r="D13" s="5">
        <v>5.8190584369999998</v>
      </c>
      <c r="E13" s="5">
        <v>0.46902165518295075</v>
      </c>
    </row>
    <row r="14" spans="1:5" ht="15.75" thickBot="1" x14ac:dyDescent="0.3">
      <c r="A14" s="4">
        <v>2027</v>
      </c>
      <c r="B14" s="5">
        <f t="shared" si="0"/>
        <v>22.401754587955249</v>
      </c>
      <c r="C14" s="5">
        <v>16.037821439999998</v>
      </c>
      <c r="D14" s="5">
        <v>5.8934493569999997</v>
      </c>
      <c r="E14" s="5">
        <v>0.47048379095525455</v>
      </c>
    </row>
    <row r="15" spans="1:5" ht="15.75" thickBot="1" x14ac:dyDescent="0.3">
      <c r="A15" s="4">
        <v>2028</v>
      </c>
      <c r="B15" s="5">
        <f t="shared" si="0"/>
        <v>22.392042697912338</v>
      </c>
      <c r="C15" s="5">
        <v>15.986233110000001</v>
      </c>
      <c r="D15" s="5">
        <v>5.9355297670000002</v>
      </c>
      <c r="E15" s="5">
        <v>0.47027982091233711</v>
      </c>
    </row>
    <row r="16" spans="1:5" ht="15.75" thickBot="1" x14ac:dyDescent="0.3">
      <c r="A16" s="4">
        <v>2029</v>
      </c>
      <c r="B16" s="5">
        <f t="shared" si="0"/>
        <v>22.49133083076827</v>
      </c>
      <c r="C16" s="5">
        <v>16.021019540000001</v>
      </c>
      <c r="D16" s="5">
        <v>5.9979462110000004</v>
      </c>
      <c r="E16" s="5">
        <v>0.47236507976826825</v>
      </c>
    </row>
    <row r="17" spans="1:5" ht="15.75" thickBot="1" x14ac:dyDescent="0.3">
      <c r="A17" s="4">
        <v>2030</v>
      </c>
      <c r="B17" s="5">
        <f t="shared" si="0"/>
        <v>22.516265047572738</v>
      </c>
      <c r="C17" s="5">
        <v>16.011049849999999</v>
      </c>
      <c r="D17" s="5">
        <v>6.032326447</v>
      </c>
      <c r="E17" s="5">
        <v>0.47288875057274055</v>
      </c>
    </row>
    <row r="18" spans="1:5" ht="15.75" thickBot="1" x14ac:dyDescent="0.3">
      <c r="A18" s="4">
        <v>2031</v>
      </c>
      <c r="B18" s="5">
        <f t="shared" si="0"/>
        <v>22.535125130844204</v>
      </c>
      <c r="C18" s="5">
        <v>16.000328190000001</v>
      </c>
      <c r="D18" s="5">
        <v>6.0615120889999998</v>
      </c>
      <c r="E18" s="5">
        <v>0.47328485184420355</v>
      </c>
    </row>
    <row r="19" spans="1:5" ht="15.75" thickBot="1" x14ac:dyDescent="0.3">
      <c r="A19" s="4">
        <v>2032</v>
      </c>
      <c r="B19" s="5">
        <f t="shared" si="0"/>
        <v>22.490674658781487</v>
      </c>
      <c r="C19" s="5">
        <v>15.945330569999999</v>
      </c>
      <c r="D19" s="5">
        <v>6.0729927899999998</v>
      </c>
      <c r="E19" s="5">
        <v>0.47235129878148663</v>
      </c>
    </row>
    <row r="20" spans="1:5" ht="15.75" thickBot="1" x14ac:dyDescent="0.3">
      <c r="A20" s="4">
        <v>2033</v>
      </c>
      <c r="B20" s="5">
        <f t="shared" si="0"/>
        <v>22.569674328393248</v>
      </c>
      <c r="C20" s="5">
        <v>15.97724152</v>
      </c>
      <c r="D20" s="5">
        <v>6.1184223510000004</v>
      </c>
      <c r="E20" s="5">
        <v>0.47401045739324721</v>
      </c>
    </row>
    <row r="21" spans="1:5" ht="15.75" thickBot="1" x14ac:dyDescent="0.3">
      <c r="A21" s="4">
        <v>2034</v>
      </c>
      <c r="B21" s="5">
        <f t="shared" si="0"/>
        <v>22.581706022176029</v>
      </c>
      <c r="C21" s="5">
        <v>15.965103210000001</v>
      </c>
      <c r="D21" s="5">
        <v>6.1423396639999996</v>
      </c>
      <c r="E21" s="5">
        <v>0.47426314817602994</v>
      </c>
    </row>
    <row r="22" spans="1:5" ht="15.75" thickBot="1" x14ac:dyDescent="0.3">
      <c r="A22" s="4">
        <v>2035</v>
      </c>
      <c r="B22" s="5">
        <f t="shared" si="0"/>
        <v>22.58842003348321</v>
      </c>
      <c r="C22" s="5">
        <v>15.95267969</v>
      </c>
      <c r="D22" s="5">
        <v>6.1613361869999999</v>
      </c>
      <c r="E22" s="5">
        <v>0.47440415648321038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22"/>
  <sheetViews>
    <sheetView workbookViewId="0"/>
  </sheetViews>
  <sheetFormatPr defaultRowHeight="15" x14ac:dyDescent="0.25"/>
  <cols>
    <col min="1" max="1" width="9.140625" style="2"/>
    <col min="2" max="2" width="24.28515625" style="2" bestFit="1" customWidth="1"/>
    <col min="3" max="5" width="22.140625" style="2" customWidth="1"/>
    <col min="6" max="16384" width="9.140625" style="2"/>
  </cols>
  <sheetData>
    <row r="1" spans="1:5" ht="23.25" thickBot="1" x14ac:dyDescent="0.3">
      <c r="A1" s="1" t="s">
        <v>4</v>
      </c>
      <c r="B1" s="1" t="s">
        <v>0</v>
      </c>
      <c r="C1" s="1" t="s">
        <v>1</v>
      </c>
      <c r="D1" s="1" t="s">
        <v>2</v>
      </c>
      <c r="E1" s="1" t="s">
        <v>3</v>
      </c>
    </row>
    <row r="2" spans="1:5" ht="16.5" thickTop="1" thickBot="1" x14ac:dyDescent="0.3">
      <c r="A2" s="4">
        <v>2015</v>
      </c>
      <c r="B2" s="5">
        <f>SUM(C2:E2)</f>
        <v>20.09330036370168</v>
      </c>
      <c r="C2" s="5">
        <v>15.87561582</v>
      </c>
      <c r="D2" s="5">
        <v>3.7956831289999999</v>
      </c>
      <c r="E2" s="5">
        <v>0.42200141470167979</v>
      </c>
    </row>
    <row r="3" spans="1:5" ht="15.75" thickBot="1" x14ac:dyDescent="0.3">
      <c r="A3" s="4">
        <v>2016</v>
      </c>
      <c r="B3" s="5">
        <f>SUM(C3:E3)</f>
        <v>21.457446220364684</v>
      </c>
      <c r="C3" s="5">
        <v>16.89714845</v>
      </c>
      <c r="D3" s="5">
        <v>4.1096464340000001</v>
      </c>
      <c r="E3" s="5">
        <v>0.45065133636468174</v>
      </c>
    </row>
    <row r="4" spans="1:5" ht="15.75" thickBot="1" x14ac:dyDescent="0.3">
      <c r="A4" s="4">
        <v>2017</v>
      </c>
      <c r="B4" s="5">
        <f t="shared" ref="B4:B22" si="0">SUM(C4:E4)</f>
        <v>21.932465164633232</v>
      </c>
      <c r="C4" s="5">
        <v>17.062468559999999</v>
      </c>
      <c r="D4" s="5">
        <v>4.4093688750000002</v>
      </c>
      <c r="E4" s="5">
        <v>0.46062772963323367</v>
      </c>
    </row>
    <row r="5" spans="1:5" ht="15.75" thickBot="1" x14ac:dyDescent="0.3">
      <c r="A5" s="4">
        <v>2018</v>
      </c>
      <c r="B5" s="5">
        <f t="shared" si="0"/>
        <v>22.080518037213658</v>
      </c>
      <c r="C5" s="5">
        <v>17.025038339999998</v>
      </c>
      <c r="D5" s="5">
        <v>4.591742547</v>
      </c>
      <c r="E5" s="5">
        <v>0.4637371502136603</v>
      </c>
    </row>
    <row r="6" spans="1:5" ht="15.75" thickBot="1" x14ac:dyDescent="0.3">
      <c r="A6" s="4">
        <v>2019</v>
      </c>
      <c r="B6" s="5">
        <f t="shared" si="0"/>
        <v>22.443335294937466</v>
      </c>
      <c r="C6" s="5">
        <v>17.11913272</v>
      </c>
      <c r="D6" s="5">
        <v>4.8528455020000001</v>
      </c>
      <c r="E6" s="5">
        <v>0.47135707293746637</v>
      </c>
    </row>
    <row r="7" spans="1:5" ht="15.75" thickBot="1" x14ac:dyDescent="0.3">
      <c r="A7" s="4">
        <v>2020</v>
      </c>
      <c r="B7" s="5">
        <f t="shared" si="0"/>
        <v>22.717981042170756</v>
      </c>
      <c r="C7" s="5">
        <v>17.157928989999998</v>
      </c>
      <c r="D7" s="5">
        <v>5.0829268430000001</v>
      </c>
      <c r="E7" s="5">
        <v>0.4771252091707564</v>
      </c>
    </row>
    <row r="8" spans="1:5" ht="15.75" thickBot="1" x14ac:dyDescent="0.3">
      <c r="A8" s="4">
        <v>2021</v>
      </c>
      <c r="B8" s="5">
        <f t="shared" si="0"/>
        <v>23.105017948264475</v>
      </c>
      <c r="C8" s="5">
        <v>17.284414959999999</v>
      </c>
      <c r="D8" s="5">
        <v>5.3353491929999999</v>
      </c>
      <c r="E8" s="5">
        <v>0.48525379526447571</v>
      </c>
    </row>
    <row r="9" spans="1:5" ht="15.75" thickBot="1" x14ac:dyDescent="0.3">
      <c r="A9" s="4">
        <v>2022</v>
      </c>
      <c r="B9" s="5">
        <f t="shared" si="0"/>
        <v>23.411553799510205</v>
      </c>
      <c r="C9" s="5">
        <v>17.359086260000002</v>
      </c>
      <c r="D9" s="5">
        <v>5.5607758489999997</v>
      </c>
      <c r="E9" s="5">
        <v>0.49169169051020484</v>
      </c>
    </row>
    <row r="10" spans="1:5" ht="15.75" thickBot="1" x14ac:dyDescent="0.3">
      <c r="A10" s="4">
        <v>2023</v>
      </c>
      <c r="B10" s="5">
        <f t="shared" si="0"/>
        <v>23.699729349963871</v>
      </c>
      <c r="C10" s="5">
        <v>17.430126080000001</v>
      </c>
      <c r="D10" s="5">
        <v>5.771859289</v>
      </c>
      <c r="E10" s="5">
        <v>0.49774398096387118</v>
      </c>
    </row>
    <row r="11" spans="1:5" ht="15.75" thickBot="1" x14ac:dyDescent="0.3">
      <c r="A11" s="4">
        <v>2024</v>
      </c>
      <c r="B11" s="5">
        <f t="shared" si="0"/>
        <v>23.903136197006539</v>
      </c>
      <c r="C11" s="5">
        <v>17.450632120000002</v>
      </c>
      <c r="D11" s="5">
        <v>5.9504881259999998</v>
      </c>
      <c r="E11" s="5">
        <v>0.50201595100653673</v>
      </c>
    </row>
    <row r="12" spans="1:5" ht="15.75" thickBot="1" x14ac:dyDescent="0.3">
      <c r="A12" s="4">
        <v>2025</v>
      </c>
      <c r="B12" s="5">
        <f t="shared" si="0"/>
        <v>24.218233490480216</v>
      </c>
      <c r="C12" s="5">
        <v>17.564734009999999</v>
      </c>
      <c r="D12" s="5">
        <v>6.1448658260000002</v>
      </c>
      <c r="E12" s="5">
        <v>0.50863365448021658</v>
      </c>
    </row>
    <row r="13" spans="1:5" ht="15.75" thickBot="1" x14ac:dyDescent="0.3">
      <c r="A13" s="4">
        <v>2026</v>
      </c>
      <c r="B13" s="5">
        <f t="shared" si="0"/>
        <v>24.452612544779935</v>
      </c>
      <c r="C13" s="5">
        <v>17.629540240000001</v>
      </c>
      <c r="D13" s="5">
        <v>6.3095161989999999</v>
      </c>
      <c r="E13" s="5">
        <v>0.51355610577993438</v>
      </c>
    </row>
    <row r="14" spans="1:5" ht="15.75" thickBot="1" x14ac:dyDescent="0.3">
      <c r="A14" s="4">
        <v>2027</v>
      </c>
      <c r="B14" s="5">
        <f t="shared" si="0"/>
        <v>24.669895454211122</v>
      </c>
      <c r="C14" s="5">
        <v>17.69327367</v>
      </c>
      <c r="D14" s="5">
        <v>6.4585022820000004</v>
      </c>
      <c r="E14" s="5">
        <v>0.51811950221112002</v>
      </c>
    </row>
    <row r="15" spans="1:5" ht="15.75" thickBot="1" x14ac:dyDescent="0.3">
      <c r="A15" s="4">
        <v>2028</v>
      </c>
      <c r="B15" s="5">
        <f t="shared" si="0"/>
        <v>24.79822250724407</v>
      </c>
      <c r="C15" s="5">
        <v>17.70773556</v>
      </c>
      <c r="D15" s="5">
        <v>6.5696723080000003</v>
      </c>
      <c r="E15" s="5">
        <v>0.52081463924407012</v>
      </c>
    </row>
    <row r="16" spans="1:5" ht="15.75" thickBot="1" x14ac:dyDescent="0.3">
      <c r="A16" s="4">
        <v>2029</v>
      </c>
      <c r="B16" s="5">
        <f t="shared" si="0"/>
        <v>25.04672602180824</v>
      </c>
      <c r="C16" s="5">
        <v>17.818709080000001</v>
      </c>
      <c r="D16" s="5">
        <v>6.7019832079999997</v>
      </c>
      <c r="E16" s="5">
        <v>0.52603373380823959</v>
      </c>
    </row>
    <row r="17" spans="1:5" ht="15.75" thickBot="1" x14ac:dyDescent="0.3">
      <c r="A17" s="4">
        <v>2030</v>
      </c>
      <c r="B17" s="5">
        <f t="shared" si="0"/>
        <v>25.212599557661981</v>
      </c>
      <c r="C17" s="5">
        <v>17.880832949999999</v>
      </c>
      <c r="D17" s="5">
        <v>6.8022491819999997</v>
      </c>
      <c r="E17" s="5">
        <v>0.52951742566198312</v>
      </c>
    </row>
    <row r="18" spans="1:5" ht="15.75" thickBot="1" x14ac:dyDescent="0.3">
      <c r="A18" s="4">
        <v>2031</v>
      </c>
      <c r="B18" s="5">
        <f t="shared" si="0"/>
        <v>25.383356944623475</v>
      </c>
      <c r="C18" s="5">
        <v>17.956221459999998</v>
      </c>
      <c r="D18" s="5">
        <v>6.8940317960000002</v>
      </c>
      <c r="E18" s="5">
        <v>0.53310368862347679</v>
      </c>
    </row>
    <row r="19" spans="1:5" ht="15.75" thickBot="1" x14ac:dyDescent="0.3">
      <c r="A19" s="4">
        <v>2032</v>
      </c>
      <c r="B19" s="5">
        <f t="shared" si="0"/>
        <v>25.47927383635102</v>
      </c>
      <c r="C19" s="5">
        <v>17.982246610000001</v>
      </c>
      <c r="D19" s="5">
        <v>6.961909082</v>
      </c>
      <c r="E19" s="5">
        <v>0.53511814435101535</v>
      </c>
    </row>
    <row r="20" spans="1:5" ht="15.75" thickBot="1" x14ac:dyDescent="0.3">
      <c r="A20" s="4">
        <v>2033</v>
      </c>
      <c r="B20" s="5">
        <f t="shared" si="0"/>
        <v>25.709588319131196</v>
      </c>
      <c r="C20" s="5">
        <v>18.106782729999999</v>
      </c>
      <c r="D20" s="5">
        <v>7.0628503580000004</v>
      </c>
      <c r="E20" s="5">
        <v>0.53995523113119903</v>
      </c>
    </row>
    <row r="21" spans="1:5" ht="15.75" thickBot="1" x14ac:dyDescent="0.3">
      <c r="A21" s="4">
        <v>2034</v>
      </c>
      <c r="B21" s="5">
        <f t="shared" si="0"/>
        <v>25.864519864249718</v>
      </c>
      <c r="C21" s="5">
        <v>18.18208499</v>
      </c>
      <c r="D21" s="5">
        <v>7.1392257560000001</v>
      </c>
      <c r="E21" s="5">
        <v>0.54320911824971563</v>
      </c>
    </row>
    <row r="22" spans="1:5" ht="15.75" thickBot="1" x14ac:dyDescent="0.3">
      <c r="A22" s="4">
        <v>2035</v>
      </c>
      <c r="B22" s="5">
        <f t="shared" si="0"/>
        <v>26.013335423855953</v>
      </c>
      <c r="C22" s="5">
        <v>18.257458639999999</v>
      </c>
      <c r="D22" s="5">
        <v>7.209542227</v>
      </c>
      <c r="E22" s="5">
        <v>0.54633455685595378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22"/>
  <sheetViews>
    <sheetView workbookViewId="0"/>
  </sheetViews>
  <sheetFormatPr defaultRowHeight="15" x14ac:dyDescent="0.25"/>
  <cols>
    <col min="1" max="1" width="9.140625" style="2"/>
    <col min="2" max="2" width="24.5703125" style="2" bestFit="1" customWidth="1"/>
    <col min="3" max="5" width="22.140625" style="2" customWidth="1"/>
    <col min="6" max="6" width="27.28515625" style="2" bestFit="1" customWidth="1"/>
    <col min="7" max="10" width="22.140625" style="2" customWidth="1"/>
    <col min="11" max="16384" width="9.140625" style="2"/>
  </cols>
  <sheetData>
    <row r="1" spans="1:5" ht="23.25" thickBot="1" x14ac:dyDescent="0.3">
      <c r="A1" s="1" t="s">
        <v>4</v>
      </c>
      <c r="B1" s="1" t="s">
        <v>0</v>
      </c>
      <c r="C1" s="1" t="s">
        <v>1</v>
      </c>
      <c r="D1" s="1" t="s">
        <v>2</v>
      </c>
      <c r="E1" s="1" t="s">
        <v>3</v>
      </c>
    </row>
    <row r="2" spans="1:5" ht="16.5" thickTop="1" thickBot="1" x14ac:dyDescent="0.3">
      <c r="A2" s="4">
        <v>2015</v>
      </c>
      <c r="B2" s="5">
        <f>SUM(C2:E2)</f>
        <v>20.14890864207905</v>
      </c>
      <c r="C2" s="5">
        <v>15.87561582</v>
      </c>
      <c r="D2" s="5">
        <v>3.8501235170000001</v>
      </c>
      <c r="E2" s="5">
        <v>0.42316930507904993</v>
      </c>
    </row>
    <row r="3" spans="1:5" ht="15.75" thickBot="1" x14ac:dyDescent="0.3">
      <c r="A3" s="4">
        <v>2016</v>
      </c>
      <c r="B3" s="5">
        <f>SUM(C3:E3)</f>
        <v>19.278591914994301</v>
      </c>
      <c r="C3" s="5">
        <v>14.95582445</v>
      </c>
      <c r="D3" s="5">
        <v>3.9178766349999998</v>
      </c>
      <c r="E3" s="5">
        <v>0.40489082999430087</v>
      </c>
    </row>
    <row r="4" spans="1:5" ht="15.75" thickBot="1" x14ac:dyDescent="0.3">
      <c r="A4" s="4">
        <v>2017</v>
      </c>
      <c r="B4" s="5">
        <f t="shared" ref="B4:B22" si="0">SUM(C4:E4)</f>
        <v>19.576051354574737</v>
      </c>
      <c r="C4" s="5">
        <v>15.00058608</v>
      </c>
      <c r="D4" s="5">
        <v>4.1643271730000002</v>
      </c>
      <c r="E4" s="5">
        <v>0.41113810157473663</v>
      </c>
    </row>
    <row r="5" spans="1:5" ht="15.75" thickBot="1" x14ac:dyDescent="0.3">
      <c r="A5" s="4">
        <v>2018</v>
      </c>
      <c r="B5" s="5">
        <f t="shared" si="0"/>
        <v>14.163501303076295</v>
      </c>
      <c r="C5" s="5">
        <v>9.5739884830000008</v>
      </c>
      <c r="D5" s="5">
        <v>4.2920496119999996</v>
      </c>
      <c r="E5" s="5">
        <v>0.29746320807629473</v>
      </c>
    </row>
    <row r="6" spans="1:5" ht="15.75" thickBot="1" x14ac:dyDescent="0.3">
      <c r="A6" s="4">
        <v>2019</v>
      </c>
      <c r="B6" s="5">
        <f t="shared" si="0"/>
        <v>14.309666858031573</v>
      </c>
      <c r="C6" s="5">
        <v>9.5400126600000004</v>
      </c>
      <c r="D6" s="5">
        <v>4.4691212069999997</v>
      </c>
      <c r="E6" s="5">
        <v>0.30053299103157327</v>
      </c>
    </row>
    <row r="7" spans="1:5" ht="15.75" thickBot="1" x14ac:dyDescent="0.3">
      <c r="A7" s="4">
        <v>2020</v>
      </c>
      <c r="B7" s="5">
        <f t="shared" si="0"/>
        <v>14.383601085748516</v>
      </c>
      <c r="C7" s="5">
        <v>9.4667571769999999</v>
      </c>
      <c r="D7" s="5">
        <v>4.6147581439999996</v>
      </c>
      <c r="E7" s="5">
        <v>0.30208576474851773</v>
      </c>
    </row>
    <row r="8" spans="1:5" ht="15.75" thickBot="1" x14ac:dyDescent="0.3">
      <c r="A8" s="4">
        <v>2021</v>
      </c>
      <c r="B8" s="5">
        <f t="shared" si="0"/>
        <v>14.514531488582815</v>
      </c>
      <c r="C8" s="5">
        <v>9.4347236139999993</v>
      </c>
      <c r="D8" s="5">
        <v>4.7749722969999997</v>
      </c>
      <c r="E8" s="5">
        <v>0.30483557758281687</v>
      </c>
    </row>
    <row r="9" spans="1:5" ht="15.75" thickBot="1" x14ac:dyDescent="0.3">
      <c r="A9" s="4">
        <v>2022</v>
      </c>
      <c r="B9" s="5">
        <f t="shared" si="0"/>
        <v>14.584746650116317</v>
      </c>
      <c r="C9" s="5">
        <v>9.3682374549999992</v>
      </c>
      <c r="D9" s="5">
        <v>4.910198952</v>
      </c>
      <c r="E9" s="5">
        <v>0.30631024311631844</v>
      </c>
    </row>
    <row r="10" spans="1:5" ht="15.75" thickBot="1" x14ac:dyDescent="0.3">
      <c r="A10" s="4">
        <v>2023</v>
      </c>
      <c r="B10" s="5">
        <f t="shared" si="0"/>
        <v>14.633718180886111</v>
      </c>
      <c r="C10" s="5">
        <v>9.2949274699999993</v>
      </c>
      <c r="D10" s="5">
        <v>5.0314519630000003</v>
      </c>
      <c r="E10" s="5">
        <v>0.30733874788611187</v>
      </c>
    </row>
    <row r="11" spans="1:5" ht="15.75" thickBot="1" x14ac:dyDescent="0.3">
      <c r="A11" s="4">
        <v>2024</v>
      </c>
      <c r="B11" s="5">
        <f t="shared" si="0"/>
        <v>14.621962204751734</v>
      </c>
      <c r="C11" s="5">
        <v>9.1909557080000006</v>
      </c>
      <c r="D11" s="5">
        <v>5.1239146489999996</v>
      </c>
      <c r="E11" s="5">
        <v>0.30709184775173332</v>
      </c>
    </row>
    <row r="12" spans="1:5" ht="15.75" thickBot="1" x14ac:dyDescent="0.3">
      <c r="A12" s="4">
        <v>2025</v>
      </c>
      <c r="B12" s="5">
        <f t="shared" si="0"/>
        <v>14.670215543994431</v>
      </c>
      <c r="C12" s="5">
        <v>9.1329304970000003</v>
      </c>
      <c r="D12" s="5">
        <v>5.2291797779999998</v>
      </c>
      <c r="E12" s="5">
        <v>0.30810526899443191</v>
      </c>
    </row>
    <row r="13" spans="1:5" ht="15.75" thickBot="1" x14ac:dyDescent="0.3">
      <c r="A13" s="4">
        <v>2026</v>
      </c>
      <c r="B13" s="5">
        <f t="shared" si="0"/>
        <v>14.660687772833882</v>
      </c>
      <c r="C13" s="5">
        <v>9.0461573170000005</v>
      </c>
      <c r="D13" s="5">
        <v>5.3066252900000004</v>
      </c>
      <c r="E13" s="5">
        <v>0.3079051658338795</v>
      </c>
    </row>
    <row r="14" spans="1:5" ht="15.75" thickBot="1" x14ac:dyDescent="0.3">
      <c r="A14" s="4">
        <v>2027</v>
      </c>
      <c r="B14" s="5">
        <f t="shared" si="0"/>
        <v>14.633771118690948</v>
      </c>
      <c r="C14" s="5">
        <v>8.9564915509999992</v>
      </c>
      <c r="D14" s="5">
        <v>5.3699397080000004</v>
      </c>
      <c r="E14" s="5">
        <v>0.30733985969094874</v>
      </c>
    </row>
    <row r="15" spans="1:5" ht="15.75" thickBot="1" x14ac:dyDescent="0.3">
      <c r="A15" s="4">
        <v>2028</v>
      </c>
      <c r="B15" s="5">
        <f t="shared" si="0"/>
        <v>14.549005990364209</v>
      </c>
      <c r="C15" s="5">
        <v>8.8402512449999993</v>
      </c>
      <c r="D15" s="5">
        <v>5.4031951310000004</v>
      </c>
      <c r="E15" s="5">
        <v>0.3055596143642092</v>
      </c>
    </row>
    <row r="16" spans="1:5" ht="15.75" thickBot="1" x14ac:dyDescent="0.3">
      <c r="A16" s="4">
        <v>2029</v>
      </c>
      <c r="B16" s="5">
        <f t="shared" si="0"/>
        <v>14.528061026225505</v>
      </c>
      <c r="C16" s="5">
        <v>8.7705256459999994</v>
      </c>
      <c r="D16" s="5">
        <v>5.4524156540000002</v>
      </c>
      <c r="E16" s="5">
        <v>0.30511972622550521</v>
      </c>
    </row>
    <row r="17" spans="1:5" ht="15.75" thickBot="1" x14ac:dyDescent="0.3">
      <c r="A17" s="4">
        <v>2030</v>
      </c>
      <c r="B17" s="5">
        <f t="shared" si="0"/>
        <v>14.453052748201356</v>
      </c>
      <c r="C17" s="5">
        <v>8.6749990510000003</v>
      </c>
      <c r="D17" s="5">
        <v>5.4745093020000004</v>
      </c>
      <c r="E17" s="5">
        <v>0.30354439520135401</v>
      </c>
    </row>
    <row r="18" spans="1:5" ht="15.75" thickBot="1" x14ac:dyDescent="0.3">
      <c r="A18" s="4">
        <v>2031</v>
      </c>
      <c r="B18" s="5">
        <f t="shared" si="0"/>
        <v>14.370302657895726</v>
      </c>
      <c r="C18" s="5">
        <v>8.5781672150000006</v>
      </c>
      <c r="D18" s="5">
        <v>5.4903289729999996</v>
      </c>
      <c r="E18" s="5">
        <v>0.30180646989572574</v>
      </c>
    </row>
    <row r="19" spans="1:5" ht="15.75" thickBot="1" x14ac:dyDescent="0.3">
      <c r="A19" s="4">
        <v>2032</v>
      </c>
      <c r="B19" s="5">
        <f t="shared" si="0"/>
        <v>14.245012676736543</v>
      </c>
      <c r="C19" s="5">
        <v>8.4570819709999991</v>
      </c>
      <c r="D19" s="5">
        <v>5.4887555880000001</v>
      </c>
      <c r="E19" s="5">
        <v>0.29917511773654354</v>
      </c>
    </row>
    <row r="20" spans="1:5" ht="15.75" thickBot="1" x14ac:dyDescent="0.3">
      <c r="A20" s="4">
        <v>2033</v>
      </c>
      <c r="B20" s="5">
        <f t="shared" si="0"/>
        <v>14.19477906665645</v>
      </c>
      <c r="C20" s="5">
        <v>8.3814326010000002</v>
      </c>
      <c r="D20" s="5">
        <v>5.5152263589999997</v>
      </c>
      <c r="E20" s="5">
        <v>0.29812010665644906</v>
      </c>
    </row>
    <row r="21" spans="1:5" ht="15.75" thickBot="1" x14ac:dyDescent="0.3">
      <c r="A21" s="4">
        <v>2034</v>
      </c>
      <c r="B21" s="5">
        <f t="shared" si="0"/>
        <v>14.102553984669944</v>
      </c>
      <c r="C21" s="5">
        <v>8.28185371</v>
      </c>
      <c r="D21" s="5">
        <v>5.5245170879999996</v>
      </c>
      <c r="E21" s="5">
        <v>0.29618318666994498</v>
      </c>
    </row>
    <row r="22" spans="1:5" ht="15.75" thickBot="1" x14ac:dyDescent="0.3">
      <c r="A22" s="4">
        <v>2035</v>
      </c>
      <c r="B22" s="5">
        <f t="shared" si="0"/>
        <v>14.007675559925234</v>
      </c>
      <c r="C22" s="5">
        <v>8.1816330330000007</v>
      </c>
      <c r="D22" s="5">
        <v>5.5318519860000004</v>
      </c>
      <c r="E22" s="5">
        <v>0.29419054092523372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22"/>
  <sheetViews>
    <sheetView workbookViewId="0"/>
  </sheetViews>
  <sheetFormatPr defaultRowHeight="15" x14ac:dyDescent="0.25"/>
  <cols>
    <col min="1" max="1" width="9.140625" style="2"/>
    <col min="2" max="2" width="24.28515625" style="2" bestFit="1" customWidth="1"/>
    <col min="3" max="5" width="22.140625" style="2" customWidth="1"/>
    <col min="6" max="6" width="27.28515625" style="2" bestFit="1" customWidth="1"/>
    <col min="7" max="10" width="22.140625" style="2" customWidth="1"/>
    <col min="11" max="16384" width="9.140625" style="2"/>
  </cols>
  <sheetData>
    <row r="1" spans="1:5" ht="23.25" thickBot="1" x14ac:dyDescent="0.3">
      <c r="A1" s="1" t="s">
        <v>4</v>
      </c>
      <c r="B1" s="1" t="s">
        <v>0</v>
      </c>
      <c r="C1" s="1" t="s">
        <v>1</v>
      </c>
      <c r="D1" s="1" t="s">
        <v>2</v>
      </c>
      <c r="E1" s="1" t="s">
        <v>3</v>
      </c>
    </row>
    <row r="2" spans="1:5" ht="16.5" thickTop="1" thickBot="1" x14ac:dyDescent="0.3">
      <c r="A2" s="4">
        <v>2015</v>
      </c>
      <c r="B2" s="5">
        <f>SUM(C2:E2)</f>
        <v>24.978463656078858</v>
      </c>
      <c r="C2" s="5">
        <v>20.1380242</v>
      </c>
      <c r="D2" s="5">
        <v>4.3158393750000004</v>
      </c>
      <c r="E2" s="5">
        <v>0.52460008107885914</v>
      </c>
    </row>
    <row r="3" spans="1:5" ht="15.75" thickBot="1" x14ac:dyDescent="0.3">
      <c r="A3" s="4">
        <v>2016</v>
      </c>
      <c r="B3" s="5">
        <f>SUM(C3:E3)</f>
        <v>25.3627944031624</v>
      </c>
      <c r="C3" s="5">
        <v>20.224792300000001</v>
      </c>
      <c r="D3" s="5">
        <v>4.6053302709999997</v>
      </c>
      <c r="E3" s="5">
        <v>0.53267183216239933</v>
      </c>
    </row>
    <row r="4" spans="1:5" ht="15.75" thickBot="1" x14ac:dyDescent="0.3">
      <c r="A4" s="4">
        <v>2017</v>
      </c>
      <c r="B4" s="5">
        <f t="shared" ref="B4:B22" si="0">SUM(C4:E4)</f>
        <v>25.837951904418038</v>
      </c>
      <c r="C4" s="5">
        <v>20.377187259999999</v>
      </c>
      <c r="D4" s="5">
        <v>4.9181135090000003</v>
      </c>
      <c r="E4" s="5">
        <v>0.542651135418037</v>
      </c>
    </row>
    <row r="5" spans="1:5" ht="15.75" thickBot="1" x14ac:dyDescent="0.3">
      <c r="A5" s="4">
        <v>2018</v>
      </c>
      <c r="B5" s="5">
        <f t="shared" si="0"/>
        <v>26.04201983561326</v>
      </c>
      <c r="C5" s="5">
        <v>20.296603090000001</v>
      </c>
      <c r="D5" s="5">
        <v>5.1984797560000002</v>
      </c>
      <c r="E5" s="5">
        <v>0.54693698961325921</v>
      </c>
    </row>
    <row r="6" spans="1:5" ht="15.75" thickBot="1" x14ac:dyDescent="0.3">
      <c r="A6" s="4">
        <v>2019</v>
      </c>
      <c r="B6" s="5">
        <f t="shared" si="0"/>
        <v>26.356187847220358</v>
      </c>
      <c r="C6" s="5">
        <v>20.34896943</v>
      </c>
      <c r="D6" s="5">
        <v>5.4536832410000002</v>
      </c>
      <c r="E6" s="5">
        <v>0.55353517622035897</v>
      </c>
    </row>
    <row r="7" spans="1:5" ht="15.75" thickBot="1" x14ac:dyDescent="0.3">
      <c r="A7" s="4">
        <v>2020</v>
      </c>
      <c r="B7" s="5">
        <f t="shared" si="0"/>
        <v>26.560763806060745</v>
      </c>
      <c r="C7" s="5">
        <v>20.330240530000001</v>
      </c>
      <c r="D7" s="5">
        <v>5.6726915760000001</v>
      </c>
      <c r="E7" s="5">
        <v>0.55783170006074068</v>
      </c>
    </row>
    <row r="8" spans="1:5" ht="15.75" thickBot="1" x14ac:dyDescent="0.3">
      <c r="A8" s="4">
        <v>2021</v>
      </c>
      <c r="B8" s="5">
        <f t="shared" si="0"/>
        <v>26.874656764985108</v>
      </c>
      <c r="C8" s="5">
        <v>20.410828070000001</v>
      </c>
      <c r="D8" s="5">
        <v>5.8994045850000001</v>
      </c>
      <c r="E8" s="5">
        <v>0.56442410998510884</v>
      </c>
    </row>
    <row r="9" spans="1:5" ht="15.75" thickBot="1" x14ac:dyDescent="0.3">
      <c r="A9" s="4">
        <v>2022</v>
      </c>
      <c r="B9" s="5">
        <f t="shared" si="0"/>
        <v>27.089850349208593</v>
      </c>
      <c r="C9" s="5">
        <v>20.426234740000002</v>
      </c>
      <c r="D9" s="5">
        <v>6.0946719829999996</v>
      </c>
      <c r="E9" s="5">
        <v>0.56894362620859029</v>
      </c>
    </row>
    <row r="10" spans="1:5" ht="15.75" thickBot="1" x14ac:dyDescent="0.3">
      <c r="A10" s="4">
        <v>2023</v>
      </c>
      <c r="B10" s="5">
        <f t="shared" si="0"/>
        <v>27.277605009529736</v>
      </c>
      <c r="C10" s="5">
        <v>20.43420064</v>
      </c>
      <c r="D10" s="5">
        <v>6.2705175019999997</v>
      </c>
      <c r="E10" s="5">
        <v>0.57288686752973683</v>
      </c>
    </row>
    <row r="11" spans="1:5" ht="15.75" thickBot="1" x14ac:dyDescent="0.3">
      <c r="A11" s="4">
        <v>2024</v>
      </c>
      <c r="B11" s="5">
        <f t="shared" si="0"/>
        <v>27.367931044550357</v>
      </c>
      <c r="C11" s="5">
        <v>20.38049036</v>
      </c>
      <c r="D11" s="5">
        <v>6.4126567809999999</v>
      </c>
      <c r="E11" s="5">
        <v>0.57478390355035758</v>
      </c>
    </row>
    <row r="12" spans="1:5" ht="15.75" thickBot="1" x14ac:dyDescent="0.3">
      <c r="A12" s="4">
        <v>2025</v>
      </c>
      <c r="B12" s="5">
        <f t="shared" si="0"/>
        <v>27.57889335924682</v>
      </c>
      <c r="C12" s="5">
        <v>20.433871610000001</v>
      </c>
      <c r="D12" s="5">
        <v>6.5658071949999997</v>
      </c>
      <c r="E12" s="5">
        <v>0.57921455424681922</v>
      </c>
    </row>
    <row r="13" spans="1:5" ht="15.75" thickBot="1" x14ac:dyDescent="0.3">
      <c r="A13" s="4">
        <v>2026</v>
      </c>
      <c r="B13" s="5">
        <f t="shared" si="0"/>
        <v>27.686549218900726</v>
      </c>
      <c r="C13" s="5">
        <v>20.42781982</v>
      </c>
      <c r="D13" s="5">
        <v>6.6772538460000002</v>
      </c>
      <c r="E13" s="5">
        <v>0.58147555290072594</v>
      </c>
    </row>
    <row r="14" spans="1:5" ht="15.75" thickBot="1" x14ac:dyDescent="0.3">
      <c r="A14" s="4">
        <v>2027</v>
      </c>
      <c r="B14" s="5">
        <f t="shared" si="0"/>
        <v>27.764678355494848</v>
      </c>
      <c r="C14" s="5">
        <v>20.41894598</v>
      </c>
      <c r="D14" s="5">
        <v>6.7626159469999996</v>
      </c>
      <c r="E14" s="5">
        <v>0.58311642849484702</v>
      </c>
    </row>
    <row r="15" spans="1:5" ht="15.75" thickBot="1" x14ac:dyDescent="0.3">
      <c r="A15" s="4">
        <v>2028</v>
      </c>
      <c r="B15" s="5">
        <f t="shared" si="0"/>
        <v>27.745718931867742</v>
      </c>
      <c r="C15" s="5">
        <v>20.352098309999999</v>
      </c>
      <c r="D15" s="5">
        <v>6.810902381</v>
      </c>
      <c r="E15" s="5">
        <v>0.58271824086774016</v>
      </c>
    </row>
    <row r="16" spans="1:5" ht="15.75" thickBot="1" x14ac:dyDescent="0.3">
      <c r="A16" s="4">
        <v>2029</v>
      </c>
      <c r="B16" s="5">
        <f t="shared" si="0"/>
        <v>27.862730774776178</v>
      </c>
      <c r="C16" s="5">
        <v>20.395031029999998</v>
      </c>
      <c r="D16" s="5">
        <v>6.88252401</v>
      </c>
      <c r="E16" s="5">
        <v>0.58517573477617812</v>
      </c>
    </row>
    <row r="17" spans="1:5" ht="15.75" thickBot="1" x14ac:dyDescent="0.3">
      <c r="A17" s="4">
        <v>2030</v>
      </c>
      <c r="B17" s="5">
        <f t="shared" si="0"/>
        <v>27.888532971988127</v>
      </c>
      <c r="C17" s="5">
        <v>20.380840689999999</v>
      </c>
      <c r="D17" s="5">
        <v>6.9219746469999999</v>
      </c>
      <c r="E17" s="5">
        <v>0.58571763498812757</v>
      </c>
    </row>
    <row r="18" spans="1:5" ht="15.75" thickBot="1" x14ac:dyDescent="0.3">
      <c r="A18" s="4">
        <v>2031</v>
      </c>
      <c r="B18" s="5">
        <f t="shared" si="0"/>
        <v>27.907153322366455</v>
      </c>
      <c r="C18" s="5">
        <v>20.36558003</v>
      </c>
      <c r="D18" s="5">
        <v>6.9554645910000001</v>
      </c>
      <c r="E18" s="5">
        <v>0.58610870136645588</v>
      </c>
    </row>
    <row r="19" spans="1:5" ht="15.75" thickBot="1" x14ac:dyDescent="0.3">
      <c r="A19" s="4">
        <v>2032</v>
      </c>
      <c r="B19" s="5">
        <f t="shared" si="0"/>
        <v>27.847371382348403</v>
      </c>
      <c r="C19" s="5">
        <v>20.293879759999999</v>
      </c>
      <c r="D19" s="5">
        <v>6.9686384669999999</v>
      </c>
      <c r="E19" s="5">
        <v>0.58485315534840088</v>
      </c>
    </row>
    <row r="20" spans="1:5" ht="15.75" thickBot="1" x14ac:dyDescent="0.3">
      <c r="A20" s="4">
        <v>2033</v>
      </c>
      <c r="B20" s="5">
        <f t="shared" si="0"/>
        <v>27.940292345293301</v>
      </c>
      <c r="C20" s="5">
        <v>20.332719669999999</v>
      </c>
      <c r="D20" s="5">
        <v>7.020767985</v>
      </c>
      <c r="E20" s="5">
        <v>0.58680469029330351</v>
      </c>
    </row>
    <row r="21" spans="1:5" ht="15.75" thickBot="1" x14ac:dyDescent="0.3">
      <c r="A21" s="4">
        <v>2034</v>
      </c>
      <c r="B21" s="5">
        <f t="shared" si="0"/>
        <v>27.950678067217797</v>
      </c>
      <c r="C21" s="5">
        <v>20.31544263</v>
      </c>
      <c r="D21" s="5">
        <v>7.0482126249999997</v>
      </c>
      <c r="E21" s="5">
        <v>0.58702281221780095</v>
      </c>
    </row>
    <row r="22" spans="1:5" ht="15.75" thickBot="1" x14ac:dyDescent="0.3">
      <c r="A22" s="4">
        <v>2035</v>
      </c>
      <c r="B22" s="5">
        <f t="shared" si="0"/>
        <v>27.954881490924233</v>
      </c>
      <c r="C22" s="5">
        <v>20.297759639999999</v>
      </c>
      <c r="D22" s="5">
        <v>7.0700107579999996</v>
      </c>
      <c r="E22" s="5">
        <v>0.58711109292423536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22"/>
  <sheetViews>
    <sheetView workbookViewId="0"/>
  </sheetViews>
  <sheetFormatPr defaultRowHeight="15" x14ac:dyDescent="0.25"/>
  <cols>
    <col min="1" max="1" width="9.140625" style="2"/>
    <col min="2" max="2" width="24.5703125" style="2" bestFit="1" customWidth="1"/>
    <col min="3" max="5" width="22.140625" style="2" customWidth="1"/>
    <col min="6" max="6" width="27.28515625" style="2" bestFit="1" customWidth="1"/>
    <col min="7" max="10" width="22.140625" style="2" customWidth="1"/>
    <col min="11" max="16384" width="9.140625" style="2"/>
  </cols>
  <sheetData>
    <row r="1" spans="1:5" ht="23.25" thickBot="1" x14ac:dyDescent="0.3">
      <c r="A1" s="1" t="s">
        <v>4</v>
      </c>
      <c r="B1" s="1" t="s">
        <v>0</v>
      </c>
      <c r="C1" s="1" t="s">
        <v>1</v>
      </c>
      <c r="D1" s="1" t="s">
        <v>2</v>
      </c>
      <c r="E1" s="1" t="s">
        <v>3</v>
      </c>
    </row>
    <row r="2" spans="1:5" ht="16.5" thickTop="1" thickBot="1" x14ac:dyDescent="0.3">
      <c r="A2" s="4">
        <v>2015</v>
      </c>
      <c r="B2" s="5">
        <f>SUM(C2:E2)</f>
        <v>25.018945397480923</v>
      </c>
      <c r="C2" s="5">
        <v>20.1380242</v>
      </c>
      <c r="D2" s="5">
        <v>4.3554709149999997</v>
      </c>
      <c r="E2" s="5">
        <v>0.52545028248092041</v>
      </c>
    </row>
    <row r="3" spans="1:5" ht="15.75" thickBot="1" x14ac:dyDescent="0.3">
      <c r="A3" s="4">
        <v>2016</v>
      </c>
      <c r="B3" s="5">
        <f>SUM(C3:E3)</f>
        <v>26.878990562821482</v>
      </c>
      <c r="C3" s="5">
        <v>21.598737870000001</v>
      </c>
      <c r="D3" s="5">
        <v>4.7157375640000003</v>
      </c>
      <c r="E3" s="5">
        <v>0.56451512882148103</v>
      </c>
    </row>
    <row r="4" spans="1:5" ht="15.75" thickBot="1" x14ac:dyDescent="0.3">
      <c r="A4" s="4">
        <v>2017</v>
      </c>
      <c r="B4" s="5">
        <f t="shared" ref="B4:B22" si="0">SUM(C4:E4)</f>
        <v>27.463788935130154</v>
      </c>
      <c r="C4" s="5">
        <v>21.82732871</v>
      </c>
      <c r="D4" s="5">
        <v>5.0596631050000003</v>
      </c>
      <c r="E4" s="5">
        <v>0.57679712013015194</v>
      </c>
    </row>
    <row r="5" spans="1:5" ht="15.75" thickBot="1" x14ac:dyDescent="0.3">
      <c r="A5" s="4">
        <v>2018</v>
      </c>
      <c r="B5" s="5">
        <f t="shared" si="0"/>
        <v>27.674249704319948</v>
      </c>
      <c r="C5" s="5">
        <v>21.824099199999999</v>
      </c>
      <c r="D5" s="5">
        <v>5.2689332670000004</v>
      </c>
      <c r="E5" s="5">
        <v>0.58121723731994623</v>
      </c>
    </row>
    <row r="6" spans="1:5" ht="15.75" thickBot="1" x14ac:dyDescent="0.3">
      <c r="A6" s="4">
        <v>2019</v>
      </c>
      <c r="B6" s="5">
        <f t="shared" si="0"/>
        <v>28.117089782977363</v>
      </c>
      <c r="C6" s="5">
        <v>21.958028259999999</v>
      </c>
      <c r="D6" s="5">
        <v>5.5685437159999998</v>
      </c>
      <c r="E6" s="5">
        <v>0.59051780697736433</v>
      </c>
    </row>
    <row r="7" spans="1:5" ht="15.75" thickBot="1" x14ac:dyDescent="0.3">
      <c r="A7" s="4">
        <v>2020</v>
      </c>
      <c r="B7" s="5">
        <f t="shared" si="0"/>
        <v>28.449894217520178</v>
      </c>
      <c r="C7" s="5">
        <v>22.019829340000001</v>
      </c>
      <c r="D7" s="5">
        <v>5.8325574800000002</v>
      </c>
      <c r="E7" s="5">
        <v>0.5975073975201789</v>
      </c>
    </row>
    <row r="8" spans="1:5" ht="15.75" thickBot="1" x14ac:dyDescent="0.3">
      <c r="A8" s="4">
        <v>2021</v>
      </c>
      <c r="B8" s="5">
        <f t="shared" si="0"/>
        <v>28.922931701980456</v>
      </c>
      <c r="C8" s="5">
        <v>22.193282419999999</v>
      </c>
      <c r="D8" s="5">
        <v>6.1222071060000003</v>
      </c>
      <c r="E8" s="5">
        <v>0.60744217598045491</v>
      </c>
    </row>
    <row r="9" spans="1:5" ht="15.75" thickBot="1" x14ac:dyDescent="0.3">
      <c r="A9" s="4">
        <v>2022</v>
      </c>
      <c r="B9" s="5">
        <f t="shared" si="0"/>
        <v>29.295716826801744</v>
      </c>
      <c r="C9" s="5">
        <v>22.29956567</v>
      </c>
      <c r="D9" s="5">
        <v>6.3808797119999996</v>
      </c>
      <c r="E9" s="5">
        <v>0.61527144480174401</v>
      </c>
    </row>
    <row r="10" spans="1:5" ht="15.75" thickBot="1" x14ac:dyDescent="0.3">
      <c r="A10" s="4">
        <v>2023</v>
      </c>
      <c r="B10" s="5">
        <f t="shared" si="0"/>
        <v>29.646410560106975</v>
      </c>
      <c r="C10" s="5">
        <v>22.400680049999998</v>
      </c>
      <c r="D10" s="5">
        <v>6.6230937619999999</v>
      </c>
      <c r="E10" s="5">
        <v>0.62263674810697756</v>
      </c>
    </row>
    <row r="11" spans="1:5" ht="15.75" thickBot="1" x14ac:dyDescent="0.3">
      <c r="A11" s="4">
        <v>2024</v>
      </c>
      <c r="B11" s="5">
        <f t="shared" si="0"/>
        <v>29.892315823961408</v>
      </c>
      <c r="C11" s="5">
        <v>22.436447749999999</v>
      </c>
      <c r="D11" s="5">
        <v>6.8280668000000002</v>
      </c>
      <c r="E11" s="5">
        <v>0.62780127396140728</v>
      </c>
    </row>
    <row r="12" spans="1:5" ht="15.75" thickBot="1" x14ac:dyDescent="0.3">
      <c r="A12" s="4">
        <v>2025</v>
      </c>
      <c r="B12" s="5">
        <f t="shared" si="0"/>
        <v>30.279314380636983</v>
      </c>
      <c r="C12" s="5">
        <v>22.592273980000002</v>
      </c>
      <c r="D12" s="5">
        <v>7.0511113459999999</v>
      </c>
      <c r="E12" s="5">
        <v>0.63592905463698135</v>
      </c>
    </row>
    <row r="13" spans="1:5" ht="15.75" thickBot="1" x14ac:dyDescent="0.3">
      <c r="A13" s="4">
        <v>2026</v>
      </c>
      <c r="B13" s="5">
        <f t="shared" si="0"/>
        <v>30.566521174165107</v>
      </c>
      <c r="C13" s="5">
        <v>22.6845158</v>
      </c>
      <c r="D13" s="5">
        <v>7.2400443750000001</v>
      </c>
      <c r="E13" s="5">
        <v>0.64196099916510629</v>
      </c>
    </row>
    <row r="14" spans="1:5" ht="15.75" thickBot="1" x14ac:dyDescent="0.3">
      <c r="A14" s="4">
        <v>2027</v>
      </c>
      <c r="B14" s="5">
        <f t="shared" si="0"/>
        <v>30.833808189610046</v>
      </c>
      <c r="C14" s="5">
        <v>22.775230659999998</v>
      </c>
      <c r="D14" s="5">
        <v>7.4110029429999997</v>
      </c>
      <c r="E14" s="5">
        <v>0.64757458661004985</v>
      </c>
    </row>
    <row r="15" spans="1:5" ht="15.75" thickBot="1" x14ac:dyDescent="0.3">
      <c r="A15" s="4">
        <v>2028</v>
      </c>
      <c r="B15" s="5">
        <f t="shared" si="0"/>
        <v>30.991857725059507</v>
      </c>
      <c r="C15" s="5">
        <v>22.802395430000001</v>
      </c>
      <c r="D15" s="5">
        <v>7.5385683370000001</v>
      </c>
      <c r="E15" s="5">
        <v>0.65089395805950589</v>
      </c>
    </row>
    <row r="16" spans="1:5" ht="15.75" thickBot="1" x14ac:dyDescent="0.3">
      <c r="A16" s="4">
        <v>2029</v>
      </c>
      <c r="B16" s="5">
        <f t="shared" si="0"/>
        <v>31.301559712806647</v>
      </c>
      <c r="C16" s="5">
        <v>22.9537689</v>
      </c>
      <c r="D16" s="5">
        <v>7.6903924640000003</v>
      </c>
      <c r="E16" s="5">
        <v>0.65739834880664827</v>
      </c>
    </row>
    <row r="17" spans="1:5" ht="15.75" thickBot="1" x14ac:dyDescent="0.3">
      <c r="A17" s="4">
        <v>2030</v>
      </c>
      <c r="B17" s="5">
        <f t="shared" si="0"/>
        <v>31.509401926851002</v>
      </c>
      <c r="C17" s="5">
        <v>23.042192780000001</v>
      </c>
      <c r="D17" s="5">
        <v>7.8054456759999997</v>
      </c>
      <c r="E17" s="5">
        <v>0.66176347085100362</v>
      </c>
    </row>
    <row r="18" spans="1:5" ht="15.75" thickBot="1" x14ac:dyDescent="0.3">
      <c r="A18" s="4">
        <v>2031</v>
      </c>
      <c r="B18" s="5">
        <f t="shared" si="0"/>
        <v>31.726586061811314</v>
      </c>
      <c r="C18" s="5">
        <v>23.14949687</v>
      </c>
      <c r="D18" s="5">
        <v>7.9107643989999996</v>
      </c>
      <c r="E18" s="5">
        <v>0.66632479281131141</v>
      </c>
    </row>
    <row r="19" spans="1:5" ht="15.75" thickBot="1" x14ac:dyDescent="0.3">
      <c r="A19" s="4">
        <v>2032</v>
      </c>
      <c r="B19" s="5">
        <f t="shared" si="0"/>
        <v>31.85070396385284</v>
      </c>
      <c r="C19" s="5">
        <v>23.193120199999999</v>
      </c>
      <c r="D19" s="5">
        <v>7.988652235</v>
      </c>
      <c r="E19" s="5">
        <v>0.66893152885284035</v>
      </c>
    </row>
    <row r="20" spans="1:5" ht="15.75" thickBot="1" x14ac:dyDescent="0.3">
      <c r="A20" s="4">
        <v>2033</v>
      </c>
      <c r="B20" s="5">
        <f t="shared" si="0"/>
        <v>32.143356130630401</v>
      </c>
      <c r="C20" s="5">
        <v>23.363797949999999</v>
      </c>
      <c r="D20" s="5">
        <v>8.1044803430000005</v>
      </c>
      <c r="E20" s="5">
        <v>0.67507783763040408</v>
      </c>
    </row>
    <row r="21" spans="1:5" ht="15.75" thickBot="1" x14ac:dyDescent="0.3">
      <c r="A21" s="4">
        <v>2034</v>
      </c>
      <c r="B21" s="5">
        <f t="shared" si="0"/>
        <v>32.342356138822332</v>
      </c>
      <c r="C21" s="5">
        <v>23.470979289999999</v>
      </c>
      <c r="D21" s="5">
        <v>8.1921195939999993</v>
      </c>
      <c r="E21" s="5">
        <v>0.67925725482233268</v>
      </c>
    </row>
    <row r="22" spans="1:5" ht="15.75" thickBot="1" x14ac:dyDescent="0.3">
      <c r="A22" s="4">
        <v>2035</v>
      </c>
      <c r="B22" s="5">
        <f t="shared" si="0"/>
        <v>32.53435826788801</v>
      </c>
      <c r="C22" s="5">
        <v>23.578262219999999</v>
      </c>
      <c r="D22" s="5">
        <v>8.2728063459999994</v>
      </c>
      <c r="E22" s="5">
        <v>0.68328970188801341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22"/>
  <sheetViews>
    <sheetView workbookViewId="0"/>
  </sheetViews>
  <sheetFormatPr defaultRowHeight="15" x14ac:dyDescent="0.25"/>
  <cols>
    <col min="1" max="1" width="9.140625" style="2"/>
    <col min="2" max="2" width="24.5703125" style="3" bestFit="1" customWidth="1"/>
    <col min="3" max="5" width="22.140625" style="3" customWidth="1"/>
    <col min="6" max="6" width="27.28515625" style="3" bestFit="1" customWidth="1"/>
    <col min="7" max="10" width="22.140625" style="3" customWidth="1"/>
    <col min="11" max="16384" width="9.140625" style="3"/>
  </cols>
  <sheetData>
    <row r="1" spans="1:5" s="2" customFormat="1" ht="23.25" thickBot="1" x14ac:dyDescent="0.3">
      <c r="A1" s="1" t="s">
        <v>4</v>
      </c>
      <c r="B1" s="1" t="s">
        <v>0</v>
      </c>
      <c r="C1" s="1" t="s">
        <v>1</v>
      </c>
      <c r="D1" s="1" t="s">
        <v>2</v>
      </c>
      <c r="E1" s="1" t="s">
        <v>3</v>
      </c>
    </row>
    <row r="2" spans="1:5" s="2" customFormat="1" ht="16.5" thickTop="1" thickBot="1" x14ac:dyDescent="0.3">
      <c r="A2" s="4">
        <v>2015</v>
      </c>
      <c r="B2" s="5">
        <f>SUM(C2:E2)</f>
        <v>25.082754790450807</v>
      </c>
      <c r="C2" s="5">
        <v>20.1380242</v>
      </c>
      <c r="D2" s="5">
        <v>4.4179401770000002</v>
      </c>
      <c r="E2" s="5">
        <v>0.5267904134508028</v>
      </c>
    </row>
    <row r="3" spans="1:5" s="2" customFormat="1" ht="15.75" thickBot="1" x14ac:dyDescent="0.3">
      <c r="A3" s="4">
        <v>2016</v>
      </c>
      <c r="B3" s="5">
        <f>SUM(C3:E3)</f>
        <v>23.831760627473315</v>
      </c>
      <c r="C3" s="5">
        <v>18.83555818</v>
      </c>
      <c r="D3" s="5">
        <v>4.4956855329999996</v>
      </c>
      <c r="E3" s="5">
        <v>0.50051691447331637</v>
      </c>
    </row>
    <row r="4" spans="1:5" s="2" customFormat="1" ht="15.75" thickBot="1" x14ac:dyDescent="0.3">
      <c r="A4" s="4">
        <v>2017</v>
      </c>
      <c r="B4" s="5">
        <f t="shared" ref="B4:B22" si="0">SUM(C4:E4)</f>
        <v>24.178841299929267</v>
      </c>
      <c r="C4" s="5">
        <v>18.892552340000002</v>
      </c>
      <c r="D4" s="5">
        <v>4.7784826239999996</v>
      </c>
      <c r="E4" s="5">
        <v>0.50780633592926672</v>
      </c>
    </row>
    <row r="5" spans="1:5" s="2" customFormat="1" ht="15.75" thickBot="1" x14ac:dyDescent="0.3">
      <c r="A5" s="4">
        <v>2018</v>
      </c>
      <c r="B5" s="5">
        <f t="shared" si="0"/>
        <v>18.381482270497262</v>
      </c>
      <c r="C5" s="5">
        <v>13.070391040000001</v>
      </c>
      <c r="D5" s="5">
        <v>4.9250415829999996</v>
      </c>
      <c r="E5" s="5">
        <v>0.3860496474972645</v>
      </c>
    </row>
    <row r="6" spans="1:5" s="2" customFormat="1" ht="15.75" thickBot="1" x14ac:dyDescent="0.3">
      <c r="A6" s="4">
        <v>2019</v>
      </c>
      <c r="B6" s="5">
        <f t="shared" si="0"/>
        <v>18.539630428221152</v>
      </c>
      <c r="C6" s="5">
        <v>13.02203162</v>
      </c>
      <c r="D6" s="5">
        <v>5.1282277179999998</v>
      </c>
      <c r="E6" s="5">
        <v>0.38937109022115413</v>
      </c>
    </row>
    <row r="7" spans="1:5" s="2" customFormat="1" ht="15.75" thickBot="1" x14ac:dyDescent="0.3">
      <c r="A7" s="4">
        <v>2020</v>
      </c>
      <c r="B7" s="5">
        <f t="shared" si="0"/>
        <v>18.605379852922891</v>
      </c>
      <c r="C7" s="5">
        <v>12.919284680000001</v>
      </c>
      <c r="D7" s="5">
        <v>5.2953432070000002</v>
      </c>
      <c r="E7" s="5">
        <v>0.39075196592289191</v>
      </c>
    </row>
    <row r="8" spans="1:5" s="2" customFormat="1" ht="15.75" thickBot="1" x14ac:dyDescent="0.3">
      <c r="A8" s="4">
        <v>2021</v>
      </c>
      <c r="B8" s="5">
        <f t="shared" si="0"/>
        <v>18.745039533890875</v>
      </c>
      <c r="C8" s="5">
        <v>12.87216866</v>
      </c>
      <c r="D8" s="5">
        <v>5.4791857620000002</v>
      </c>
      <c r="E8" s="5">
        <v>0.39368511189087552</v>
      </c>
    </row>
    <row r="9" spans="1:5" s="2" customFormat="1" ht="15.75" thickBot="1" x14ac:dyDescent="0.3">
      <c r="A9" s="4">
        <v>2022</v>
      </c>
      <c r="B9" s="5">
        <f t="shared" si="0"/>
        <v>18.806875168805433</v>
      </c>
      <c r="C9" s="5">
        <v>12.777535719999999</v>
      </c>
      <c r="D9" s="5">
        <v>5.6343556589999997</v>
      </c>
      <c r="E9" s="5">
        <v>0.39498378980543353</v>
      </c>
    </row>
    <row r="10" spans="1:5" s="2" customFormat="1" ht="15.75" thickBot="1" x14ac:dyDescent="0.3">
      <c r="A10" s="4">
        <v>2023</v>
      </c>
      <c r="B10" s="5">
        <f t="shared" si="0"/>
        <v>18.842411290836782</v>
      </c>
      <c r="C10" s="5">
        <v>12.67319009</v>
      </c>
      <c r="D10" s="5">
        <v>5.7734910780000002</v>
      </c>
      <c r="E10" s="5">
        <v>0.39573012283678222</v>
      </c>
    </row>
    <row r="11" spans="1:5" s="2" customFormat="1" ht="15.75" thickBot="1" x14ac:dyDescent="0.3">
      <c r="A11" s="4">
        <v>2024</v>
      </c>
      <c r="B11" s="5">
        <f t="shared" si="0"/>
        <v>18.801177498795312</v>
      </c>
      <c r="C11" s="5">
        <v>12.526723199999999</v>
      </c>
      <c r="D11" s="5">
        <v>5.8795901720000003</v>
      </c>
      <c r="E11" s="5">
        <v>0.39486412679531313</v>
      </c>
    </row>
    <row r="12" spans="1:5" s="2" customFormat="1" ht="15.75" thickBot="1" x14ac:dyDescent="0.3">
      <c r="A12" s="4">
        <v>2025</v>
      </c>
      <c r="B12" s="5">
        <f t="shared" si="0"/>
        <v>18.838642810860133</v>
      </c>
      <c r="C12" s="5">
        <v>12.44261202</v>
      </c>
      <c r="D12" s="5">
        <v>6.0003798140000004</v>
      </c>
      <c r="E12" s="5">
        <v>0.39565097686013151</v>
      </c>
    </row>
    <row r="13" spans="1:5" s="2" customFormat="1" ht="15.75" thickBot="1" x14ac:dyDescent="0.3">
      <c r="A13" s="4">
        <v>2026</v>
      </c>
      <c r="B13" s="5">
        <f t="shared" si="0"/>
        <v>18.803258409276118</v>
      </c>
      <c r="C13" s="5">
        <v>12.31910358</v>
      </c>
      <c r="D13" s="5">
        <v>6.0892469990000002</v>
      </c>
      <c r="E13" s="5">
        <v>0.39490783027611881</v>
      </c>
    </row>
    <row r="14" spans="1:5" s="2" customFormat="1" ht="15.75" thickBot="1" x14ac:dyDescent="0.3">
      <c r="A14" s="4">
        <v>2027</v>
      </c>
      <c r="B14" s="5">
        <f t="shared" si="0"/>
        <v>18.747105527077238</v>
      </c>
      <c r="C14" s="5">
        <v>12.191477989999999</v>
      </c>
      <c r="D14" s="5">
        <v>6.1618990350000002</v>
      </c>
      <c r="E14" s="5">
        <v>0.39372850207723753</v>
      </c>
    </row>
    <row r="15" spans="1:5" s="2" customFormat="1" ht="15.75" thickBot="1" x14ac:dyDescent="0.3">
      <c r="A15" s="4">
        <v>2028</v>
      </c>
      <c r="B15" s="5">
        <f t="shared" si="0"/>
        <v>18.618638078442441</v>
      </c>
      <c r="C15" s="5">
        <v>12.02754869</v>
      </c>
      <c r="D15" s="5">
        <v>6.2000589719999999</v>
      </c>
      <c r="E15" s="5">
        <v>0.39103041644243874</v>
      </c>
    </row>
    <row r="16" spans="1:5" s="2" customFormat="1" ht="15.75" thickBot="1" x14ac:dyDescent="0.3">
      <c r="A16" s="4">
        <v>2029</v>
      </c>
      <c r="B16" s="5">
        <f t="shared" si="0"/>
        <v>18.573402711951932</v>
      </c>
      <c r="C16" s="5">
        <v>11.92678379</v>
      </c>
      <c r="D16" s="5">
        <v>6.2565385429999996</v>
      </c>
      <c r="E16" s="5">
        <v>0.39008037895193132</v>
      </c>
    </row>
    <row r="17" spans="1:5" s="2" customFormat="1" ht="15.75" thickBot="1" x14ac:dyDescent="0.3">
      <c r="A17" s="4">
        <v>2030</v>
      </c>
      <c r="B17" s="5">
        <f t="shared" si="0"/>
        <v>18.460414147318357</v>
      </c>
      <c r="C17" s="5">
        <v>11.7908162</v>
      </c>
      <c r="D17" s="5">
        <v>6.2818905650000003</v>
      </c>
      <c r="E17" s="5">
        <v>0.38770738231835605</v>
      </c>
    </row>
    <row r="18" spans="1:5" s="2" customFormat="1" ht="15.75" thickBot="1" x14ac:dyDescent="0.3">
      <c r="A18" s="4">
        <v>2031</v>
      </c>
      <c r="B18" s="5">
        <f t="shared" si="0"/>
        <v>18.338174200267023</v>
      </c>
      <c r="C18" s="5">
        <v>11.65299079</v>
      </c>
      <c r="D18" s="5">
        <v>6.3000433229999997</v>
      </c>
      <c r="E18" s="5">
        <v>0.38514008726702093</v>
      </c>
    </row>
    <row r="19" spans="1:5" s="2" customFormat="1" ht="15.75" thickBot="1" x14ac:dyDescent="0.3">
      <c r="A19" s="4">
        <v>2032</v>
      </c>
      <c r="B19" s="5">
        <f t="shared" si="0"/>
        <v>18.161840054688032</v>
      </c>
      <c r="C19" s="5">
        <v>11.482165459999999</v>
      </c>
      <c r="D19" s="5">
        <v>6.2982378939999997</v>
      </c>
      <c r="E19" s="5">
        <v>0.38143670068803104</v>
      </c>
    </row>
    <row r="20" spans="1:5" s="2" customFormat="1" ht="15.75" thickBot="1" x14ac:dyDescent="0.3">
      <c r="A20" s="4">
        <v>2033</v>
      </c>
      <c r="B20" s="5">
        <f t="shared" si="0"/>
        <v>18.081327312378864</v>
      </c>
      <c r="C20" s="5">
        <v>11.372968970000001</v>
      </c>
      <c r="D20" s="5">
        <v>6.3286125780000004</v>
      </c>
      <c r="E20" s="5">
        <v>0.37974576437886409</v>
      </c>
    </row>
    <row r="21" spans="1:5" s="2" customFormat="1" ht="15.75" thickBot="1" x14ac:dyDescent="0.3">
      <c r="A21" s="4">
        <v>2034</v>
      </c>
      <c r="B21" s="5">
        <f t="shared" si="0"/>
        <v>17.947440924667657</v>
      </c>
      <c r="C21" s="5">
        <v>11.231233550000001</v>
      </c>
      <c r="D21" s="5">
        <v>6.3392735050000004</v>
      </c>
      <c r="E21" s="5">
        <v>0.37693386966765502</v>
      </c>
    </row>
    <row r="22" spans="1:5" s="2" customFormat="1" ht="15.75" thickBot="1" x14ac:dyDescent="0.3">
      <c r="A22" s="4">
        <v>2035</v>
      </c>
      <c r="B22" s="5">
        <f t="shared" si="0"/>
        <v>17.810329036691599</v>
      </c>
      <c r="C22" s="5">
        <v>11.08858465</v>
      </c>
      <c r="D22" s="5">
        <v>6.3476901540000004</v>
      </c>
      <c r="E22" s="5">
        <v>0.37405423269159904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MD_1in2_Medium</vt:lpstr>
      <vt:lpstr>MD_1in2_High</vt:lpstr>
      <vt:lpstr>MD_1in2_Low</vt:lpstr>
      <vt:lpstr>MD_1in20_Medium</vt:lpstr>
      <vt:lpstr>MD_1in20_High</vt:lpstr>
      <vt:lpstr>MD_1in20_Low</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Alessio Bonato</dc:creator>
  <cp:lastModifiedBy>Ruchira Ray</cp:lastModifiedBy>
  <dcterms:created xsi:type="dcterms:W3CDTF">2015-11-29T23:15:45Z</dcterms:created>
  <dcterms:modified xsi:type="dcterms:W3CDTF">2015-12-24T00:05:40Z</dcterms:modified>
</cp:coreProperties>
</file>